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10"/>
  <workbookPr/>
  <xr:revisionPtr revIDLastSave="48" documentId="11_150399B26D9DBCE55CB3F6C8EEDE9CF7E17F3BCA" xr6:coauthVersionLast="47" xr6:coauthVersionMax="47" xr10:uidLastSave="{E18755B7-56D6-49B4-9B87-9DB1EC987381}"/>
  <bookViews>
    <workbookView xWindow="240" yWindow="105" windowWidth="14805" windowHeight="8010" xr2:uid="{00000000-000D-0000-FFFF-FFFF00000000}"/>
  </bookViews>
  <sheets>
    <sheet name="Bijlage 2 Tariev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1" l="1"/>
  <c r="E9" i="1"/>
  <c r="F9" i="1" s="1"/>
  <c r="E8" i="1"/>
  <c r="F8" i="1" s="1"/>
  <c r="E7" i="1"/>
  <c r="F7" i="1" s="1"/>
  <c r="F10" i="1" s="1"/>
</calcChain>
</file>

<file path=xl/sharedStrings.xml><?xml version="1.0" encoding="utf-8"?>
<sst xmlns="http://schemas.openxmlformats.org/spreadsheetml/2006/main" count="34" uniqueCount="34">
  <si>
    <t>AANBESTEDING "BEDIENEN BRUGGEN EN SLUIZEN" DIG-16657</t>
  </si>
  <si>
    <t>BIJLAGE 2 TARIEVENBLAD</t>
  </si>
  <si>
    <t>ALLEEN DE GEEL GEARCEERDE VELDEN MOETEN DOOR INSCHRIJVERS WORDEN INGEVULD</t>
  </si>
  <si>
    <t>Object</t>
  </si>
  <si>
    <t>Aantal uur per jaar</t>
  </si>
  <si>
    <t>Loon component per uur (ex. BTW)</t>
  </si>
  <si>
    <t>Dienst component per uur (ex. BTW)</t>
  </si>
  <si>
    <t>Totaalbedrag per uur (ex. BTW)</t>
  </si>
  <si>
    <t>Aantal uren x Totaalbedrag per uur (ex. BTW)</t>
  </si>
  <si>
    <t>Sluis en brug Slikkendam</t>
  </si>
  <si>
    <t>Ziendesluis</t>
  </si>
  <si>
    <t>Brug en sluis Spaarndam</t>
  </si>
  <si>
    <t>Totaal aantal indicatieve uren</t>
  </si>
  <si>
    <t>Prijs (F1)</t>
  </si>
  <si>
    <t>Loon component</t>
  </si>
  <si>
    <t>Heeft betrekking op het loon van de in te zetten medewerkers exclusief toeslagen.</t>
  </si>
  <si>
    <t>Dienst component</t>
  </si>
  <si>
    <t>Heeft betrekking op alle overige vaste en variabele kosten niet zijnde het brutoloon en toeslagen.</t>
  </si>
  <si>
    <t>Eventuele toeslagen mogen niet over deze component worden doorberekend.</t>
  </si>
  <si>
    <t>Dienst component dient los van de loon component op facturen te worden vermeld.</t>
  </si>
  <si>
    <t>Toelagen</t>
  </si>
  <si>
    <t xml:space="preserve">Aan de ambtenaar die, anders dan bij wijze van overwerk, regelmatig arbeid verricht op andere tijden dan op het dagvenster: maandag tot en met vrijdag tussen 7.00 en 19.00 uur, wordt een toelage toegekend, bestaand uit twee componenten, te weten een vaste toelage per maand en en variabele toelage per gewerkt uur. </t>
  </si>
  <si>
    <r>
      <rPr>
        <b/>
        <sz val="11"/>
        <color rgb="FF000000"/>
        <rFont val="Calibri"/>
        <family val="2"/>
        <scheme val="minor"/>
      </rPr>
      <t>De vaste toelage</t>
    </r>
    <r>
      <rPr>
        <sz val="11"/>
        <color rgb="FF000000"/>
        <rFont val="Calibri"/>
        <family val="2"/>
        <scheme val="minor"/>
      </rPr>
      <t xml:space="preserve"> bedraagt 1% van het voor de ambtenaar die maand geldende salaris. Voor de werknemer die regelmatig werkt buiten het dagvenster </t>
    </r>
    <r>
      <rPr>
        <u/>
        <sz val="11"/>
        <color rgb="FF000000"/>
        <rFont val="Calibri"/>
        <family val="2"/>
        <scheme val="minor"/>
      </rPr>
      <t xml:space="preserve">en ook op zaterdagen en zondagen </t>
    </r>
    <r>
      <rPr>
        <sz val="11"/>
        <color rgb="FF000000"/>
        <rFont val="Calibri"/>
        <family val="2"/>
        <scheme val="minor"/>
      </rPr>
      <t xml:space="preserve">bedraagt de vaste toelage 5% van het voor de ambtenaar geldende salaris
</t>
    </r>
  </si>
  <si>
    <t>Variabele toelage</t>
  </si>
  <si>
    <t>Aan de ambtenaar voor wie een salaris geldt lager dan het maximum van schaal 11, bedraagt de toelage per gewerkt uur een percentage van het voor de ambtenaar geldende salaris per uur, waarbij de percentages ten hoogste worden berekend over het salaris per uur, dat is afgeleid van het maximum van salarisschaal 7 van de salarisschalen Waterschapspersoneel:</t>
  </si>
  <si>
    <t>a. 25% voor de uren op maandag tot en met vrijdag tussen 19.00 en 22.00 uur;</t>
  </si>
  <si>
    <t>b. 50% voor de uren op maandag tot en met vrijdag tussen 00.00 en 07.00 uur en tussen 22.00 en 24.00 uur;</t>
  </si>
  <si>
    <t>c. voor de uren op zaterdag:</t>
  </si>
  <si>
    <t>50% voor de uren tussen 00.00 en 08.00 uur;</t>
  </si>
  <si>
    <t>25% voor de uren tussen 08.00 en 18.00 uur;</t>
  </si>
  <si>
    <t>75% voor de uren tussen 18.00 en 24.00 uur;</t>
  </si>
  <si>
    <t>d. 75% voor de uren op zondag;</t>
  </si>
  <si>
    <t>e. 100% voor de feestdagen volgens artikel 1.7 CAO SWVW.</t>
  </si>
  <si>
    <t>De doorberekende toelagen dienen herleidbaar op facturen te worden vermeld.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</si>
</sst>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quot;€&quot;\ #,##0.00"/>
  </numFmts>
  <fonts count="10">
    <font>
      <sz val="11"/>
      <color theme="1"/>
      <name val="Aptos Narrow"/>
      <family val="2"/>
      <scheme val="minor"/>
    </font>
    <font>
      <b/>
      <sz val="11"/>
      <name val="Calibri"/>
      <family val="2"/>
      <scheme val="minor"/>
    </font>
    <font>
      <sz val="11"/>
      <name val="Calibri"/>
      <family val="2"/>
      <scheme val="minor"/>
    </font>
    <font>
      <b/>
      <sz val="11"/>
      <color theme="1"/>
      <name val="Calibri"/>
      <family val="2"/>
      <scheme val="minor"/>
    </font>
    <font>
      <sz val="11"/>
      <color rgb="FFFFFF00"/>
      <name val="Calibri"/>
      <family val="2"/>
      <scheme val="minor"/>
    </font>
    <font>
      <sz val="11"/>
      <color rgb="FFFF00FF"/>
      <name val="Calibri"/>
      <family val="2"/>
      <scheme val="minor"/>
    </font>
    <font>
      <b/>
      <sz val="11"/>
      <color indexed="9"/>
      <name val="Calibri"/>
      <family val="2"/>
      <scheme val="minor"/>
    </font>
    <font>
      <sz val="11"/>
      <color rgb="FF000000"/>
      <name val="Calibri"/>
      <family val="2"/>
      <scheme val="minor"/>
    </font>
    <font>
      <b/>
      <sz val="11"/>
      <color rgb="FF000000"/>
      <name val="Calibri"/>
      <family val="2"/>
      <scheme val="minor"/>
    </font>
    <font>
      <u/>
      <sz val="11"/>
      <color rgb="FF00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3" tint="0.249977111117893"/>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rgb="FF000000"/>
      </bottom>
      <diagonal/>
    </border>
  </borders>
  <cellStyleXfs count="1">
    <xf numFmtId="0" fontId="0" fillId="0" borderId="0"/>
  </cellStyleXfs>
  <cellXfs count="37">
    <xf numFmtId="0" fontId="0" fillId="0" borderId="0" xfId="0"/>
    <xf numFmtId="0" fontId="1" fillId="0" borderId="0" xfId="0" applyFont="1"/>
    <xf numFmtId="0" fontId="2" fillId="0" borderId="0" xfId="0" applyFont="1" applyAlignment="1">
      <alignment horizontal="center"/>
    </xf>
    <xf numFmtId="0" fontId="2" fillId="0" borderId="0" xfId="0" applyFont="1"/>
    <xf numFmtId="0" fontId="1" fillId="0" borderId="0" xfId="0" applyFont="1" applyAlignment="1">
      <alignment horizontal="right"/>
    </xf>
    <xf numFmtId="0" fontId="3" fillId="2" borderId="0" xfId="0" applyFont="1" applyFill="1"/>
    <xf numFmtId="0" fontId="4" fillId="2" borderId="0" xfId="0" applyFont="1" applyFill="1" applyAlignment="1">
      <alignment horizontal="left"/>
    </xf>
    <xf numFmtId="0" fontId="4" fillId="2" borderId="0" xfId="0" applyFont="1" applyFill="1"/>
    <xf numFmtId="0" fontId="5"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0" xfId="0" applyFont="1" applyAlignment="1">
      <alignment vertical="top"/>
    </xf>
    <xf numFmtId="0" fontId="1" fillId="0" borderId="0" xfId="0" applyFont="1" applyAlignment="1">
      <alignment horizontal="left" vertical="top"/>
    </xf>
    <xf numFmtId="0" fontId="7" fillId="0" borderId="0" xfId="0" applyFont="1" applyAlignment="1">
      <alignment horizontal="left" vertical="top" wrapText="1"/>
    </xf>
    <xf numFmtId="0" fontId="8" fillId="0" borderId="0" xfId="0" applyFont="1" applyAlignment="1">
      <alignment horizontal="left" vertical="top" wrapText="1"/>
    </xf>
    <xf numFmtId="0" fontId="6" fillId="3" borderId="1" xfId="0" applyFont="1" applyFill="1" applyBorder="1" applyAlignment="1">
      <alignment vertical="top" wrapText="1"/>
    </xf>
    <xf numFmtId="0" fontId="6" fillId="3" borderId="1" xfId="0" applyFont="1" applyFill="1" applyBorder="1" applyAlignment="1">
      <alignment horizontal="center" vertical="top" wrapText="1"/>
    </xf>
    <xf numFmtId="0" fontId="6" fillId="3" borderId="2" xfId="0" applyFont="1" applyFill="1" applyBorder="1" applyAlignment="1">
      <alignment horizontal="center"/>
    </xf>
    <xf numFmtId="0" fontId="6" fillId="3" borderId="1" xfId="0" applyFont="1" applyFill="1" applyBorder="1" applyAlignment="1">
      <alignment horizontal="center"/>
    </xf>
    <xf numFmtId="0" fontId="2" fillId="0" borderId="3" xfId="0" applyFont="1" applyBorder="1" applyAlignment="1">
      <alignment vertical="center" wrapText="1"/>
    </xf>
    <xf numFmtId="0" fontId="2" fillId="0" borderId="4" xfId="0" applyFont="1" applyBorder="1" applyAlignment="1">
      <alignment vertical="center" wrapText="1"/>
    </xf>
    <xf numFmtId="0" fontId="1" fillId="0" borderId="5"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164" fontId="2" fillId="2" borderId="4" xfId="0" applyNumberFormat="1" applyFont="1" applyFill="1" applyBorder="1" applyAlignment="1">
      <alignment vertical="center"/>
    </xf>
    <xf numFmtId="164" fontId="2" fillId="0" borderId="4" xfId="0" applyNumberFormat="1" applyFont="1" applyBorder="1" applyAlignment="1">
      <alignment vertical="center"/>
    </xf>
    <xf numFmtId="164" fontId="2" fillId="0" borderId="3" xfId="0" applyNumberFormat="1" applyFont="1" applyBorder="1" applyAlignment="1">
      <alignment vertical="center"/>
    </xf>
    <xf numFmtId="164" fontId="2" fillId="0" borderId="1" xfId="0" applyNumberFormat="1" applyFont="1" applyBorder="1" applyAlignment="1">
      <alignment horizontal="right" vertical="center"/>
    </xf>
    <xf numFmtId="165" fontId="1" fillId="0" borderId="1" xfId="0" applyNumberFormat="1" applyFont="1" applyBorder="1" applyAlignment="1">
      <alignment vertical="center"/>
    </xf>
    <xf numFmtId="0" fontId="2" fillId="0" borderId="6" xfId="0" applyFont="1" applyBorder="1" applyAlignment="1">
      <alignment vertical="center"/>
    </xf>
    <xf numFmtId="0" fontId="7" fillId="0" borderId="0" xfId="0" applyFont="1" applyAlignment="1">
      <alignment horizontal="left" vertical="top" wrapText="1"/>
    </xf>
    <xf numFmtId="0" fontId="7" fillId="0" borderId="0" xfId="0" applyFont="1" applyAlignment="1">
      <alignment horizontal="left" vertical="center" wrapText="1"/>
    </xf>
    <xf numFmtId="0" fontId="1" fillId="0" borderId="0" xfId="0" applyFont="1" applyAlignment="1">
      <alignment horizontal="left" vertical="top" wrapText="1"/>
    </xf>
    <xf numFmtId="0" fontId="2" fillId="0" borderId="0" xfId="0" applyFont="1" applyAlignment="1">
      <alignment horizontal="left" vertical="top"/>
    </xf>
    <xf numFmtId="0" fontId="1" fillId="0" borderId="0" xfId="0" applyFont="1" applyAlignment="1">
      <alignment horizontal="left" vertical="top"/>
    </xf>
    <xf numFmtId="0" fontId="7" fillId="0" borderId="0" xfId="0" applyFont="1" applyAlignment="1">
      <alignment horizontal="left" vertical="top"/>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4"/>
  <sheetViews>
    <sheetView tabSelected="1" workbookViewId="0">
      <selection activeCell="B20" sqref="B20"/>
    </sheetView>
  </sheetViews>
  <sheetFormatPr defaultRowHeight="15"/>
  <cols>
    <col min="1" max="1" width="98.42578125" bestFit="1" customWidth="1"/>
    <col min="2" max="2" width="41.140625" bestFit="1" customWidth="1"/>
    <col min="3" max="3" width="33.140625" bestFit="1" customWidth="1"/>
    <col min="4" max="4" width="34.5703125" bestFit="1" customWidth="1"/>
    <col min="5" max="5" width="29.85546875" bestFit="1" customWidth="1"/>
    <col min="6" max="6" width="42.7109375" bestFit="1" customWidth="1"/>
  </cols>
  <sheetData>
    <row r="1" spans="1:6">
      <c r="A1" s="1" t="s">
        <v>0</v>
      </c>
      <c r="B1" s="2"/>
      <c r="C1" s="3"/>
      <c r="D1" s="3"/>
      <c r="E1" s="3"/>
      <c r="F1" s="4"/>
    </row>
    <row r="2" spans="1:6">
      <c r="A2" s="1" t="s">
        <v>1</v>
      </c>
      <c r="B2" s="2"/>
      <c r="C2" s="3"/>
      <c r="D2" s="3"/>
      <c r="E2" s="3"/>
      <c r="F2" s="3"/>
    </row>
    <row r="3" spans="1:6">
      <c r="A3" s="5" t="s">
        <v>2</v>
      </c>
      <c r="B3" s="6"/>
      <c r="C3" s="7"/>
      <c r="D3" s="3"/>
      <c r="E3" s="3"/>
      <c r="F3" s="3"/>
    </row>
    <row r="4" spans="1:6">
      <c r="A4" s="8"/>
      <c r="B4" s="9"/>
      <c r="C4" s="3"/>
      <c r="D4" s="3"/>
      <c r="E4" s="3"/>
      <c r="F4" s="3"/>
    </row>
    <row r="5" spans="1:6">
      <c r="A5" s="3"/>
      <c r="B5" s="2"/>
      <c r="C5" s="3"/>
      <c r="D5" s="3"/>
      <c r="E5" s="3"/>
      <c r="F5" s="3"/>
    </row>
    <row r="6" spans="1:6">
      <c r="A6" s="15" t="s">
        <v>3</v>
      </c>
      <c r="B6" s="16" t="s">
        <v>4</v>
      </c>
      <c r="C6" s="17" t="s">
        <v>5</v>
      </c>
      <c r="D6" s="17" t="s">
        <v>6</v>
      </c>
      <c r="E6" s="17" t="s">
        <v>7</v>
      </c>
      <c r="F6" s="18" t="s">
        <v>8</v>
      </c>
    </row>
    <row r="7" spans="1:6" ht="33" customHeight="1">
      <c r="A7" s="19" t="s">
        <v>9</v>
      </c>
      <c r="B7" s="22">
        <v>945</v>
      </c>
      <c r="C7" s="25">
        <v>0</v>
      </c>
      <c r="D7" s="25">
        <v>0</v>
      </c>
      <c r="E7" s="26">
        <f>C7+D7</f>
        <v>0</v>
      </c>
      <c r="F7" s="27">
        <f>B7*E7</f>
        <v>0</v>
      </c>
    </row>
    <row r="8" spans="1:6" ht="33" customHeight="1">
      <c r="A8" s="20" t="s">
        <v>10</v>
      </c>
      <c r="B8" s="23">
        <v>2527</v>
      </c>
      <c r="C8" s="25">
        <v>0</v>
      </c>
      <c r="D8" s="25">
        <v>0</v>
      </c>
      <c r="E8" s="26">
        <f t="shared" ref="E8:E9" si="0">C8+D8</f>
        <v>0</v>
      </c>
      <c r="F8" s="27">
        <f t="shared" ref="F8:F9" si="1">B8*E8</f>
        <v>0</v>
      </c>
    </row>
    <row r="9" spans="1:6" ht="33" customHeight="1">
      <c r="A9" s="20" t="s">
        <v>11</v>
      </c>
      <c r="B9" s="23">
        <v>1216</v>
      </c>
      <c r="C9" s="25">
        <v>0</v>
      </c>
      <c r="D9" s="25">
        <v>0</v>
      </c>
      <c r="E9" s="26">
        <f t="shared" si="0"/>
        <v>0</v>
      </c>
      <c r="F9" s="27">
        <f t="shared" si="1"/>
        <v>0</v>
      </c>
    </row>
    <row r="10" spans="1:6" ht="32.25" customHeight="1">
      <c r="A10" s="21" t="s">
        <v>12</v>
      </c>
      <c r="B10" s="24">
        <f>B7+B8+B9</f>
        <v>4688</v>
      </c>
      <c r="C10" s="30"/>
      <c r="D10" s="30"/>
      <c r="E10" s="28" t="s">
        <v>13</v>
      </c>
      <c r="F10" s="29">
        <f>SUM(F7:F9)</f>
        <v>0</v>
      </c>
    </row>
    <row r="11" spans="1:6">
      <c r="A11" s="3"/>
      <c r="B11" s="2"/>
      <c r="C11" s="3"/>
      <c r="D11" s="3"/>
      <c r="E11" s="3"/>
      <c r="F11" s="3"/>
    </row>
    <row r="12" spans="1:6">
      <c r="A12" s="33" t="s">
        <v>14</v>
      </c>
      <c r="B12" s="33"/>
      <c r="C12" s="33"/>
      <c r="D12" s="33"/>
      <c r="E12" s="33"/>
      <c r="F12" s="33"/>
    </row>
    <row r="13" spans="1:6">
      <c r="A13" s="34" t="s">
        <v>15</v>
      </c>
      <c r="B13" s="34"/>
      <c r="C13" s="34"/>
      <c r="D13" s="34"/>
      <c r="E13" s="34"/>
      <c r="F13" s="34"/>
    </row>
    <row r="14" spans="1:6">
      <c r="A14" s="11"/>
      <c r="B14" s="2"/>
      <c r="C14" s="3"/>
      <c r="D14" s="3"/>
      <c r="E14" s="3"/>
      <c r="F14" s="3"/>
    </row>
    <row r="15" spans="1:6">
      <c r="A15" s="35" t="s">
        <v>16</v>
      </c>
      <c r="B15" s="35"/>
      <c r="C15" s="35"/>
      <c r="D15" s="35"/>
      <c r="E15" s="35"/>
      <c r="F15" s="35"/>
    </row>
    <row r="16" spans="1:6">
      <c r="A16" s="36" t="s">
        <v>17</v>
      </c>
      <c r="B16" s="36"/>
      <c r="C16" s="36"/>
      <c r="D16" s="36"/>
      <c r="E16" s="36"/>
      <c r="F16" s="36"/>
    </row>
    <row r="17" spans="1:6">
      <c r="A17" s="34" t="s">
        <v>18</v>
      </c>
      <c r="B17" s="34"/>
      <c r="C17" s="34"/>
      <c r="D17" s="34"/>
      <c r="E17" s="34"/>
      <c r="F17" s="34"/>
    </row>
    <row r="18" spans="1:6">
      <c r="A18" s="34" t="s">
        <v>19</v>
      </c>
      <c r="B18" s="34"/>
      <c r="C18" s="34"/>
      <c r="D18" s="34"/>
      <c r="E18" s="34"/>
      <c r="F18" s="34"/>
    </row>
    <row r="19" spans="1:6">
      <c r="A19" s="10"/>
      <c r="B19" s="10"/>
      <c r="C19" s="10"/>
      <c r="D19" s="10"/>
      <c r="E19" s="10"/>
      <c r="F19" s="10"/>
    </row>
    <row r="20" spans="1:6">
      <c r="A20" s="12" t="s">
        <v>20</v>
      </c>
      <c r="B20" s="10"/>
      <c r="C20" s="10"/>
      <c r="D20" s="10"/>
      <c r="E20" s="10"/>
      <c r="F20" s="10"/>
    </row>
    <row r="21" spans="1:6">
      <c r="A21" s="31" t="s">
        <v>21</v>
      </c>
      <c r="B21" s="31"/>
      <c r="C21" s="31"/>
      <c r="D21" s="31"/>
      <c r="E21" s="31"/>
      <c r="F21" s="31"/>
    </row>
    <row r="22" spans="1:6">
      <c r="A22" s="31" t="s">
        <v>22</v>
      </c>
      <c r="B22" s="31"/>
      <c r="C22" s="31"/>
      <c r="D22" s="31"/>
      <c r="E22" s="31"/>
      <c r="F22" s="31"/>
    </row>
    <row r="23" spans="1:6">
      <c r="A23" s="13"/>
      <c r="B23" s="13"/>
      <c r="C23" s="13"/>
      <c r="D23" s="13"/>
      <c r="E23" s="13"/>
      <c r="F23" s="13"/>
    </row>
    <row r="24" spans="1:6" ht="15" customHeight="1">
      <c r="A24" s="14" t="s">
        <v>23</v>
      </c>
      <c r="B24" s="13"/>
      <c r="C24" s="13"/>
      <c r="D24" s="13"/>
      <c r="E24" s="13"/>
      <c r="F24" s="13"/>
    </row>
    <row r="25" spans="1:6" ht="35.25" customHeight="1">
      <c r="A25" s="32" t="s">
        <v>24</v>
      </c>
      <c r="B25" s="32"/>
      <c r="C25" s="32"/>
      <c r="D25" s="32"/>
      <c r="E25" s="32"/>
      <c r="F25" s="32"/>
    </row>
    <row r="26" spans="1:6">
      <c r="A26" s="3" t="s">
        <v>25</v>
      </c>
      <c r="B26" s="2"/>
      <c r="C26" s="3"/>
      <c r="D26" s="3"/>
      <c r="E26" s="3"/>
      <c r="F26" s="3"/>
    </row>
    <row r="27" spans="1:6">
      <c r="A27" s="3" t="s">
        <v>26</v>
      </c>
      <c r="B27" s="2"/>
      <c r="C27" s="3"/>
      <c r="D27" s="3"/>
      <c r="E27" s="3"/>
      <c r="F27" s="3"/>
    </row>
    <row r="28" spans="1:6">
      <c r="A28" s="3" t="s">
        <v>27</v>
      </c>
      <c r="B28" s="3" t="s">
        <v>28</v>
      </c>
      <c r="C28" s="3"/>
      <c r="D28" s="3"/>
      <c r="E28" s="3"/>
      <c r="F28" s="3"/>
    </row>
    <row r="29" spans="1:6">
      <c r="A29" s="3"/>
      <c r="B29" s="3" t="s">
        <v>29</v>
      </c>
      <c r="C29" s="3"/>
      <c r="D29" s="3"/>
      <c r="E29" s="3"/>
      <c r="F29" s="3"/>
    </row>
    <row r="30" spans="1:6">
      <c r="A30" s="3"/>
      <c r="B30" s="3" t="s">
        <v>30</v>
      </c>
      <c r="C30" s="3"/>
      <c r="D30" s="3"/>
      <c r="E30" s="3"/>
      <c r="F30" s="3"/>
    </row>
    <row r="31" spans="1:6">
      <c r="A31" s="3" t="s">
        <v>31</v>
      </c>
      <c r="B31" s="2"/>
      <c r="C31" s="3"/>
      <c r="D31" s="3"/>
      <c r="E31" s="3"/>
      <c r="F31" s="3"/>
    </row>
    <row r="32" spans="1:6">
      <c r="A32" s="3" t="s">
        <v>32</v>
      </c>
      <c r="B32" s="2"/>
      <c r="C32" s="3"/>
      <c r="D32" s="3"/>
      <c r="E32" s="3"/>
      <c r="F32" s="3"/>
    </row>
    <row r="33" spans="1:6">
      <c r="A33" s="3"/>
      <c r="B33" s="2"/>
      <c r="C33" s="3"/>
      <c r="D33" s="3"/>
      <c r="E33" s="3"/>
      <c r="F33" s="3"/>
    </row>
    <row r="34" spans="1:6">
      <c r="A34" s="3" t="s">
        <v>33</v>
      </c>
      <c r="B34" s="2"/>
      <c r="C34" s="3"/>
      <c r="D34" s="3"/>
      <c r="E34" s="3"/>
      <c r="F34" s="3"/>
    </row>
  </sheetData>
  <mergeCells count="9">
    <mergeCell ref="A21:F21"/>
    <mergeCell ref="A22:F22"/>
    <mergeCell ref="A25:F25"/>
    <mergeCell ref="A12:F12"/>
    <mergeCell ref="A13:F13"/>
    <mergeCell ref="A15:F15"/>
    <mergeCell ref="A16:F16"/>
    <mergeCell ref="A17:F17"/>
    <mergeCell ref="A18:F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ef14f6ba7704c6be59688b603f133dd">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aaf7518f1f9f9e6e1cc80cd4a74c6f82"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8D0562-03C6-45AD-AD02-EAFDD8F94E51}"/>
</file>

<file path=customXml/itemProps2.xml><?xml version="1.0" encoding="utf-8"?>
<ds:datastoreItem xmlns:ds="http://schemas.openxmlformats.org/officeDocument/2006/customXml" ds:itemID="{F3654A57-A031-41E3-811E-531EE0155EB0}"/>
</file>

<file path=customXml/itemProps3.xml><?xml version="1.0" encoding="utf-8"?>
<ds:datastoreItem xmlns:ds="http://schemas.openxmlformats.org/officeDocument/2006/customXml" ds:itemID="{073CBFEF-EB59-4FC6-BEFE-356ACB10B9D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Pieterse - Smid, Vera</cp:lastModifiedBy>
  <cp:revision/>
  <dcterms:created xsi:type="dcterms:W3CDTF">2024-08-23T12:45:51Z</dcterms:created>
  <dcterms:modified xsi:type="dcterms:W3CDTF">2024-09-17T12:24:46Z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